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u_\Desktop\"/>
    </mc:Choice>
  </mc:AlternateContent>
  <xr:revisionPtr revIDLastSave="0" documentId="8_{290D8A8A-B873-49EC-944D-CE97F940BE01}" xr6:coauthVersionLast="46" xr6:coauthVersionMax="46" xr10:uidLastSave="{00000000-0000-0000-0000-000000000000}"/>
  <bookViews>
    <workbookView xWindow="-120" yWindow="-120" windowWidth="29040" windowHeight="15990" xr2:uid="{696F6A18-DCA8-4892-98B9-C798123D16D5}"/>
  </bookViews>
  <sheets>
    <sheet name="Mayo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1" l="1"/>
  <c r="C33" i="1"/>
  <c r="D33" i="1" s="1"/>
  <c r="J33" i="1" s="1"/>
  <c r="A33" i="1"/>
  <c r="K32" i="1"/>
  <c r="D32" i="1"/>
  <c r="J32" i="1" s="1"/>
  <c r="C32" i="1"/>
  <c r="A32" i="1"/>
  <c r="K31" i="1"/>
  <c r="J31" i="1"/>
  <c r="D31" i="1"/>
  <c r="C31" i="1"/>
  <c r="A31" i="1"/>
  <c r="K30" i="1"/>
  <c r="D30" i="1"/>
  <c r="J30" i="1" s="1"/>
  <c r="C30" i="1"/>
  <c r="A30" i="1"/>
  <c r="J29" i="1"/>
  <c r="D29" i="1"/>
  <c r="K29" i="1" s="1"/>
  <c r="C29" i="1"/>
  <c r="A29" i="1"/>
  <c r="K28" i="1"/>
  <c r="J28" i="1"/>
  <c r="D28" i="1"/>
  <c r="C28" i="1"/>
  <c r="A28" i="1"/>
  <c r="C27" i="1"/>
  <c r="D27" i="1" s="1"/>
  <c r="A27" i="1"/>
  <c r="D26" i="1"/>
  <c r="C26" i="1"/>
  <c r="A26" i="1"/>
  <c r="J25" i="1"/>
  <c r="D25" i="1"/>
  <c r="K25" i="1" s="1"/>
  <c r="C25" i="1"/>
  <c r="A25" i="1"/>
  <c r="K24" i="1"/>
  <c r="J24" i="1"/>
  <c r="D24" i="1"/>
  <c r="C24" i="1"/>
  <c r="A24" i="1"/>
  <c r="K23" i="1"/>
  <c r="J23" i="1"/>
  <c r="D23" i="1"/>
  <c r="C23" i="1"/>
  <c r="A23" i="1"/>
  <c r="K22" i="1"/>
  <c r="J22" i="1"/>
  <c r="D22" i="1"/>
  <c r="C22" i="1"/>
  <c r="A22" i="1"/>
  <c r="K21" i="1"/>
  <c r="C21" i="1"/>
  <c r="D21" i="1" s="1"/>
  <c r="J21" i="1" s="1"/>
  <c r="A21" i="1"/>
  <c r="K20" i="1"/>
  <c r="D20" i="1"/>
  <c r="J20" i="1" s="1"/>
  <c r="C20" i="1"/>
  <c r="A20" i="1"/>
  <c r="K19" i="1"/>
  <c r="J19" i="1"/>
  <c r="D19" i="1"/>
  <c r="C19" i="1"/>
  <c r="A19" i="1"/>
  <c r="J18" i="1"/>
  <c r="K18" i="1" s="1"/>
  <c r="D18" i="1"/>
  <c r="C18" i="1"/>
  <c r="A18" i="1"/>
  <c r="K17" i="1"/>
  <c r="C17" i="1"/>
  <c r="D17" i="1" s="1"/>
  <c r="J17" i="1" s="1"/>
  <c r="A17" i="1"/>
  <c r="K16" i="1"/>
  <c r="J16" i="1"/>
  <c r="D16" i="1"/>
  <c r="C16" i="1"/>
  <c r="A16" i="1"/>
  <c r="K15" i="1"/>
  <c r="C15" i="1"/>
  <c r="D15" i="1" s="1"/>
  <c r="J15" i="1" s="1"/>
  <c r="A15" i="1"/>
  <c r="K14" i="1"/>
  <c r="C14" i="1"/>
  <c r="D14" i="1" s="1"/>
  <c r="J14" i="1" s="1"/>
  <c r="A14" i="1"/>
  <c r="D13" i="1"/>
  <c r="C13" i="1"/>
  <c r="A13" i="1"/>
  <c r="J12" i="1"/>
  <c r="K12" i="1" s="1"/>
  <c r="D12" i="1"/>
  <c r="C12" i="1"/>
  <c r="A12" i="1"/>
  <c r="K11" i="1"/>
  <c r="J11" i="1"/>
  <c r="C11" i="1"/>
  <c r="A11" i="1"/>
  <c r="K10" i="1"/>
  <c r="C10" i="1"/>
  <c r="D10" i="1" s="1"/>
  <c r="J10" i="1" s="1"/>
  <c r="A10" i="1"/>
  <c r="P9" i="1"/>
  <c r="O9" i="1"/>
  <c r="N9" i="1"/>
  <c r="K9" i="1"/>
  <c r="C9" i="1"/>
  <c r="D9" i="1" s="1"/>
  <c r="J9" i="1" s="1"/>
  <c r="A9" i="1"/>
  <c r="C8" i="1"/>
  <c r="A8" i="1"/>
  <c r="J7" i="1"/>
  <c r="K7" i="1" s="1"/>
  <c r="C7" i="1"/>
  <c r="A7" i="1"/>
  <c r="J6" i="1"/>
  <c r="K6" i="1" s="1"/>
  <c r="C6" i="1"/>
  <c r="A6" i="1"/>
  <c r="J5" i="1"/>
  <c r="K5" i="1" s="1"/>
  <c r="C5" i="1"/>
  <c r="A5" i="1"/>
  <c r="J4" i="1"/>
  <c r="K4" i="1" s="1"/>
  <c r="C4" i="1"/>
  <c r="A4" i="1"/>
  <c r="K3" i="1"/>
  <c r="C3" i="1"/>
  <c r="D3" i="1" s="1"/>
  <c r="A3" i="1"/>
  <c r="K13" i="1" l="1"/>
  <c r="J27" i="1"/>
  <c r="K27" i="1" s="1"/>
  <c r="L3" i="1"/>
  <c r="L4" i="1" s="1"/>
  <c r="L5" i="1" s="1"/>
  <c r="L6" i="1" s="1"/>
  <c r="L7" i="1" s="1"/>
  <c r="J3" i="1"/>
  <c r="J8" i="1"/>
  <c r="K8" i="1" s="1"/>
  <c r="J13" i="1"/>
  <c r="J26" i="1"/>
  <c r="K26" i="1" s="1"/>
  <c r="L8" i="1" l="1"/>
  <c r="O3" i="1"/>
</calcChain>
</file>

<file path=xl/sharedStrings.xml><?xml version="1.0" encoding="utf-8"?>
<sst xmlns="http://schemas.openxmlformats.org/spreadsheetml/2006/main" count="24" uniqueCount="17">
  <si>
    <t>MAYO</t>
  </si>
  <si>
    <t>Mañanas</t>
  </si>
  <si>
    <t>Tardes</t>
  </si>
  <si>
    <t>Horario Invierno</t>
  </si>
  <si>
    <t>horas al dia</t>
  </si>
  <si>
    <t>horas a la semana</t>
  </si>
  <si>
    <t>SEM</t>
  </si>
  <si>
    <t>Fecha</t>
  </si>
  <si>
    <t>Día de la semana</t>
  </si>
  <si>
    <t>Motivo</t>
  </si>
  <si>
    <t>Hora Entrada</t>
  </si>
  <si>
    <t>Hora Salida</t>
  </si>
  <si>
    <t>Horas Trabajadas</t>
  </si>
  <si>
    <t>Saldo Minutos</t>
  </si>
  <si>
    <t>Saldo Mensual</t>
  </si>
  <si>
    <t>Trabajo</t>
  </si>
  <si>
    <t>Dias Festivos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</si>
</sst>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C0A]d\ &quot;de&quot;\ mmmm\ &quot;de&quot;\ yyyy;@"/>
    <numFmt numFmtId="165" formatCode="[h]:mm;@"/>
    <numFmt numFmtId="166" formatCode="[hh]:mm"/>
    <numFmt numFmtId="167" formatCode="h:mm;@"/>
    <numFmt numFmtId="168" formatCode="[m]\ &quot;mins&quot;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164" fontId="3" fillId="2" borderId="1" xfId="0" applyNumberFormat="1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3" fillId="2" borderId="5" xfId="0" applyFont="1" applyFill="1" applyBorder="1" applyAlignment="1">
      <alignment horizontal="centerContinuous"/>
    </xf>
    <xf numFmtId="0" fontId="3" fillId="2" borderId="6" xfId="0" applyFont="1" applyFill="1" applyBorder="1" applyAlignment="1">
      <alignment horizontal="centerContinuous"/>
    </xf>
    <xf numFmtId="165" fontId="0" fillId="0" borderId="0" xfId="0" applyNumberForma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166" fontId="3" fillId="4" borderId="8" xfId="0" applyNumberFormat="1" applyFont="1" applyFill="1" applyBorder="1" applyAlignment="1">
      <alignment horizontal="center" vertical="center"/>
    </xf>
    <xf numFmtId="166" fontId="3" fillId="4" borderId="9" xfId="0" applyNumberFormat="1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164" fontId="1" fillId="6" borderId="11" xfId="0" applyNumberFormat="1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0" fillId="7" borderId="14" xfId="0" applyFill="1" applyBorder="1"/>
    <xf numFmtId="0" fontId="1" fillId="6" borderId="15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0" fillId="8" borderId="0" xfId="0" applyFill="1"/>
    <xf numFmtId="164" fontId="0" fillId="8" borderId="17" xfId="0" applyNumberFormat="1" applyFill="1" applyBorder="1" applyAlignment="1">
      <alignment horizontal="right" vertical="top"/>
    </xf>
    <xf numFmtId="0" fontId="7" fillId="0" borderId="18" xfId="0" applyFont="1" applyBorder="1"/>
    <xf numFmtId="0" fontId="0" fillId="9" borderId="18" xfId="0" quotePrefix="1" applyFill="1" applyBorder="1" applyProtection="1">
      <protection locked="0"/>
    </xf>
    <xf numFmtId="20" fontId="0" fillId="10" borderId="18" xfId="0" applyNumberFormat="1" applyFill="1" applyBorder="1" applyAlignment="1" applyProtection="1">
      <alignment horizontal="center"/>
      <protection locked="0"/>
    </xf>
    <xf numFmtId="20" fontId="0" fillId="10" borderId="19" xfId="0" applyNumberFormat="1" applyFill="1" applyBorder="1" applyAlignment="1" applyProtection="1">
      <alignment horizontal="center"/>
      <protection locked="0"/>
    </xf>
    <xf numFmtId="0" fontId="0" fillId="7" borderId="0" xfId="0" applyFill="1"/>
    <xf numFmtId="20" fontId="0" fillId="10" borderId="1" xfId="0" applyNumberFormat="1" applyFill="1" applyBorder="1" applyAlignment="1" applyProtection="1">
      <alignment horizontal="center"/>
      <protection locked="0"/>
    </xf>
    <xf numFmtId="167" fontId="2" fillId="9" borderId="18" xfId="0" applyNumberFormat="1" applyFont="1" applyFill="1" applyBorder="1" applyAlignment="1">
      <alignment horizontal="center"/>
    </xf>
    <xf numFmtId="168" fontId="0" fillId="10" borderId="18" xfId="0" applyNumberFormat="1" applyFill="1" applyBorder="1"/>
    <xf numFmtId="165" fontId="8" fillId="11" borderId="1" xfId="0" applyNumberFormat="1" applyFont="1" applyFill="1" applyBorder="1" applyAlignment="1">
      <alignment horizontal="center"/>
    </xf>
    <xf numFmtId="0" fontId="7" fillId="0" borderId="1" xfId="0" applyFont="1" applyBorder="1"/>
    <xf numFmtId="168" fontId="0" fillId="10" borderId="1" xfId="0" applyNumberFormat="1" applyFill="1" applyBorder="1"/>
    <xf numFmtId="165" fontId="8" fillId="0" borderId="1" xfId="0" applyNumberFormat="1" applyFont="1" applyBorder="1" applyAlignment="1">
      <alignment horizontal="center"/>
    </xf>
    <xf numFmtId="0" fontId="1" fillId="6" borderId="24" xfId="0" applyFont="1" applyFill="1" applyBorder="1" applyAlignment="1">
      <alignment horizontal="centerContinuous"/>
    </xf>
    <xf numFmtId="0" fontId="6" fillId="6" borderId="25" xfId="0" applyFont="1" applyFill="1" applyBorder="1" applyAlignment="1">
      <alignment horizontal="centerContinuous"/>
    </xf>
    <xf numFmtId="0" fontId="1" fillId="6" borderId="26" xfId="0" applyFont="1" applyFill="1" applyBorder="1" applyAlignment="1">
      <alignment horizontal="centerContinuous"/>
    </xf>
    <xf numFmtId="14" fontId="10" fillId="12" borderId="27" xfId="0" applyNumberFormat="1" applyFont="1" applyFill="1" applyBorder="1" applyAlignment="1">
      <alignment horizontal="center" vertical="center"/>
    </xf>
    <xf numFmtId="14" fontId="10" fillId="12" borderId="28" xfId="0" applyNumberFormat="1" applyFont="1" applyFill="1" applyBorder="1" applyAlignment="1">
      <alignment horizontal="center" vertical="center"/>
    </xf>
    <xf numFmtId="0" fontId="10" fillId="12" borderId="29" xfId="0" applyFont="1" applyFill="1" applyBorder="1" applyAlignment="1">
      <alignment vertical="center"/>
    </xf>
    <xf numFmtId="0" fontId="0" fillId="7" borderId="30" xfId="0" applyFill="1" applyBorder="1"/>
    <xf numFmtId="0" fontId="0" fillId="7" borderId="18" xfId="0" applyFill="1" applyBorder="1"/>
    <xf numFmtId="165" fontId="8" fillId="0" borderId="0" xfId="0" applyNumberFormat="1" applyFont="1" applyBorder="1" applyAlignment="1">
      <alignment horizontal="center"/>
    </xf>
    <xf numFmtId="165" fontId="1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168" fontId="9" fillId="0" borderId="21" xfId="0" applyNumberFormat="1" applyFont="1" applyBorder="1" applyAlignment="1">
      <alignment horizontal="center" vertical="center"/>
    </xf>
    <xf numFmtId="168" fontId="9" fillId="0" borderId="23" xfId="0" applyNumberFormat="1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ont>
        <b val="0"/>
        <i val="0"/>
        <color rgb="FFFF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D%20hora2022%20Control%20de%20Presencia%20-%20Horario%20MA&#209;ANA%20Y%20TARDE%20Estruc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sta General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</sheetNames>
    <sheetDataSet>
      <sheetData sheetId="0">
        <row r="12">
          <cell r="A12">
            <v>44682</v>
          </cell>
          <cell r="B12" t="str">
            <v>Nacional</v>
          </cell>
          <cell r="C12" t="str">
            <v>Día del Trabajo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19065-F9F6-4C7A-BF65-16776413F6ED}">
  <sheetPr>
    <tabColor rgb="FF00B050"/>
  </sheetPr>
  <dimension ref="A1:R33"/>
  <sheetViews>
    <sheetView showGridLines="0" tabSelected="1" zoomScaleNormal="100" workbookViewId="0">
      <selection activeCell="L8" sqref="L8"/>
    </sheetView>
  </sheetViews>
  <sheetFormatPr baseColWidth="10" defaultRowHeight="15" x14ac:dyDescent="0.25"/>
  <cols>
    <col min="1" max="1" width="4.7109375" style="1" customWidth="1"/>
    <col min="2" max="2" width="18.28515625" customWidth="1"/>
    <col min="3" max="3" width="15.85546875" bestFit="1" customWidth="1"/>
    <col min="4" max="4" width="20" bestFit="1" customWidth="1"/>
    <col min="5" max="5" width="12.42578125" customWidth="1"/>
    <col min="6" max="6" width="10.85546875" bestFit="1" customWidth="1"/>
    <col min="7" max="7" width="1.5703125" customWidth="1"/>
    <col min="8" max="8" width="12.28515625" bestFit="1" customWidth="1"/>
    <col min="9" max="9" width="10.85546875" bestFit="1" customWidth="1"/>
    <col min="10" max="10" width="15.85546875" bestFit="1" customWidth="1"/>
    <col min="11" max="11" width="13.7109375" bestFit="1" customWidth="1"/>
    <col min="12" max="12" width="23.5703125" style="1" customWidth="1"/>
    <col min="13" max="13" width="6.140625" style="1" bestFit="1" customWidth="1"/>
    <col min="14" max="14" width="17.140625" customWidth="1"/>
    <col min="15" max="15" width="21.42578125" customWidth="1"/>
    <col min="16" max="16" width="16" bestFit="1" customWidth="1"/>
    <col min="17" max="17" width="20.5703125" customWidth="1"/>
  </cols>
  <sheetData>
    <row r="1" spans="1:18" ht="27" thickBot="1" x14ac:dyDescent="0.45">
      <c r="B1" s="2" t="s">
        <v>0</v>
      </c>
      <c r="C1" s="3"/>
      <c r="D1" s="4"/>
      <c r="E1" s="44" t="s">
        <v>1</v>
      </c>
      <c r="F1" s="45"/>
      <c r="G1" s="5"/>
      <c r="H1" s="45" t="s">
        <v>2</v>
      </c>
      <c r="I1" s="45"/>
      <c r="J1" s="6"/>
      <c r="K1" s="7"/>
      <c r="M1" s="8"/>
      <c r="N1" s="9" t="s">
        <v>3</v>
      </c>
      <c r="O1" s="10">
        <v>0.33333333333333331</v>
      </c>
      <c r="P1" t="s">
        <v>4</v>
      </c>
      <c r="Q1" s="11">
        <v>1.6666666666666667</v>
      </c>
      <c r="R1" t="s">
        <v>5</v>
      </c>
    </row>
    <row r="2" spans="1:18" ht="15.75" thickBot="1" x14ac:dyDescent="0.3">
      <c r="A2" s="12" t="s">
        <v>6</v>
      </c>
      <c r="B2" s="13" t="s">
        <v>7</v>
      </c>
      <c r="C2" s="14" t="s">
        <v>8</v>
      </c>
      <c r="D2" s="14" t="s">
        <v>9</v>
      </c>
      <c r="E2" s="14" t="s">
        <v>10</v>
      </c>
      <c r="F2" s="15" t="s">
        <v>11</v>
      </c>
      <c r="G2" s="16"/>
      <c r="H2" s="17" t="s">
        <v>10</v>
      </c>
      <c r="I2" s="14" t="s">
        <v>11</v>
      </c>
      <c r="J2" s="14" t="s">
        <v>12</v>
      </c>
      <c r="K2" s="18" t="s">
        <v>13</v>
      </c>
      <c r="L2" s="8"/>
      <c r="N2" s="19"/>
      <c r="O2" s="19"/>
    </row>
    <row r="3" spans="1:18" ht="15.75" x14ac:dyDescent="0.25">
      <c r="A3" s="12">
        <f>WEEKNUM(B3,2)</f>
        <v>18</v>
      </c>
      <c r="B3" s="20">
        <v>44682</v>
      </c>
      <c r="C3" s="21" t="str">
        <f t="shared" ref="C3:C33" si="0">CHOOSE(WEEKDAY(B3,2),"Lunes","Martes","Miércoles","Jueves","Viernes","Sábado","Domingo")</f>
        <v>Domingo</v>
      </c>
      <c r="D3" s="22" t="str">
        <f t="shared" ref="D3:D33" si="1">IF(C3="Sábado","",IF(C3="Domingo","","Trabajo"))</f>
        <v/>
      </c>
      <c r="E3" s="23">
        <v>0</v>
      </c>
      <c r="F3" s="24">
        <v>0</v>
      </c>
      <c r="G3" s="25"/>
      <c r="H3" s="26">
        <v>0</v>
      </c>
      <c r="I3" s="26">
        <v>0</v>
      </c>
      <c r="J3" s="27" t="str">
        <f>IF(OR(D3="'",D3="enfermedad",D3="festivo",D3="vacaciones",D3="dia libre disposicion",D3="otros",D3="",D3="teletrabajo"),"No Computa",F3-E3+I3-H3)</f>
        <v>No Computa</v>
      </c>
      <c r="K3" s="28">
        <f t="shared" ref="K3:K33" si="2">IF(F3=E3,0,IF(D3="Trabajo",J3-$O$1,0))</f>
        <v>0</v>
      </c>
      <c r="L3" s="29">
        <f>COUNTIFS(D$3:D$33,"Trabajo",A$3:A$33,WEEKNUM(B9,2))*8/24</f>
        <v>1.6666666666666667</v>
      </c>
      <c r="N3" s="46" t="s">
        <v>14</v>
      </c>
      <c r="O3" s="48">
        <f>SUM(K3:K33)</f>
        <v>1.7361111111112049E-2</v>
      </c>
    </row>
    <row r="4" spans="1:18" ht="16.5" thickBot="1" x14ac:dyDescent="0.3">
      <c r="A4" s="12">
        <f t="shared" ref="A4:A33" si="3">WEEKNUM(B4,2)</f>
        <v>19</v>
      </c>
      <c r="B4" s="20">
        <v>44683</v>
      </c>
      <c r="C4" s="30" t="str">
        <f t="shared" si="0"/>
        <v>Lunes</v>
      </c>
      <c r="D4" s="22" t="s">
        <v>15</v>
      </c>
      <c r="E4" s="26">
        <v>0.33333333333333331</v>
      </c>
      <c r="F4" s="26">
        <v>0.70833333333333337</v>
      </c>
      <c r="G4" s="25"/>
      <c r="H4" s="26">
        <v>0</v>
      </c>
      <c r="I4" s="26">
        <v>0</v>
      </c>
      <c r="J4" s="27">
        <f t="shared" ref="J4:J33" si="4">IF(OR(D4="'",D4="enfermedad",D4="festivo",D4="vacaciones",D4="dia libre disposicion",D4="otros",D4="",D4="teletrabajo"),"No Computa",F4-E4+I4-H4)</f>
        <v>0.37500000000000006</v>
      </c>
      <c r="K4" s="31">
        <f t="shared" si="2"/>
        <v>4.1666666666666741E-2</v>
      </c>
      <c r="L4" s="32">
        <f>IFERROR(L3-J4,L3)</f>
        <v>1.2916666666666667</v>
      </c>
      <c r="N4" s="47"/>
      <c r="O4" s="49"/>
    </row>
    <row r="5" spans="1:18" ht="15.75" x14ac:dyDescent="0.25">
      <c r="A5" s="12">
        <f t="shared" si="3"/>
        <v>19</v>
      </c>
      <c r="B5" s="20">
        <v>44684</v>
      </c>
      <c r="C5" s="30" t="str">
        <f t="shared" si="0"/>
        <v>Martes</v>
      </c>
      <c r="D5" s="22" t="s">
        <v>15</v>
      </c>
      <c r="E5" s="26">
        <v>0.33333333333333331</v>
      </c>
      <c r="F5" s="26">
        <v>0.70833333333333337</v>
      </c>
      <c r="G5" s="25"/>
      <c r="H5" s="26">
        <v>0</v>
      </c>
      <c r="I5" s="26">
        <v>0</v>
      </c>
      <c r="J5" s="27">
        <f t="shared" si="4"/>
        <v>0.37500000000000006</v>
      </c>
      <c r="K5" s="31">
        <f t="shared" si="2"/>
        <v>4.1666666666666741E-2</v>
      </c>
      <c r="L5" s="32">
        <f t="shared" ref="L5:L8" si="5">IFERROR(L4-J5,L4)</f>
        <v>0.91666666666666674</v>
      </c>
    </row>
    <row r="6" spans="1:18" ht="15.75" x14ac:dyDescent="0.25">
      <c r="A6" s="12">
        <f t="shared" si="3"/>
        <v>19</v>
      </c>
      <c r="B6" s="20">
        <v>44685</v>
      </c>
      <c r="C6" s="30" t="str">
        <f t="shared" si="0"/>
        <v>Miércoles</v>
      </c>
      <c r="D6" s="22" t="s">
        <v>15</v>
      </c>
      <c r="E6" s="26">
        <v>0.33333333333333331</v>
      </c>
      <c r="F6" s="26">
        <v>0.70833333333333337</v>
      </c>
      <c r="G6" s="25"/>
      <c r="H6" s="26">
        <v>0</v>
      </c>
      <c r="I6" s="26">
        <v>0</v>
      </c>
      <c r="J6" s="27">
        <f t="shared" si="4"/>
        <v>0.37500000000000006</v>
      </c>
      <c r="K6" s="31">
        <f t="shared" si="2"/>
        <v>4.1666666666666741E-2</v>
      </c>
      <c r="L6" s="32">
        <f t="shared" si="5"/>
        <v>0.54166666666666674</v>
      </c>
    </row>
    <row r="7" spans="1:18" ht="16.5" thickBot="1" x14ac:dyDescent="0.3">
      <c r="A7" s="12">
        <f t="shared" si="3"/>
        <v>19</v>
      </c>
      <c r="B7" s="20">
        <v>44686</v>
      </c>
      <c r="C7" s="30" t="str">
        <f t="shared" si="0"/>
        <v>Jueves</v>
      </c>
      <c r="D7" s="22" t="s">
        <v>15</v>
      </c>
      <c r="E7" s="26">
        <v>0.33333333333333331</v>
      </c>
      <c r="F7" s="26">
        <v>0.70833333333333337</v>
      </c>
      <c r="G7" s="25"/>
      <c r="H7" s="26">
        <v>0</v>
      </c>
      <c r="I7" s="26">
        <v>0</v>
      </c>
      <c r="J7" s="27">
        <f t="shared" si="4"/>
        <v>0.37500000000000006</v>
      </c>
      <c r="K7" s="31">
        <f t="shared" si="2"/>
        <v>4.1666666666666741E-2</v>
      </c>
      <c r="L7" s="32">
        <f t="shared" si="5"/>
        <v>0.16666666666666669</v>
      </c>
    </row>
    <row r="8" spans="1:18" ht="15.75" x14ac:dyDescent="0.25">
      <c r="A8" s="12">
        <f t="shared" si="3"/>
        <v>19</v>
      </c>
      <c r="B8" s="20">
        <v>44687</v>
      </c>
      <c r="C8" s="30" t="str">
        <f t="shared" si="0"/>
        <v>Viernes</v>
      </c>
      <c r="D8" s="22" t="s">
        <v>15</v>
      </c>
      <c r="E8" s="26">
        <v>0.33333333333333331</v>
      </c>
      <c r="F8" s="26">
        <v>0.70833333333333337</v>
      </c>
      <c r="G8" s="25"/>
      <c r="H8" s="26">
        <v>0</v>
      </c>
      <c r="I8" s="26">
        <v>0</v>
      </c>
      <c r="J8" s="27">
        <f t="shared" si="4"/>
        <v>0.37500000000000006</v>
      </c>
      <c r="K8" s="31">
        <f t="shared" si="2"/>
        <v>4.1666666666666741E-2</v>
      </c>
      <c r="L8" s="32">
        <f t="shared" si="5"/>
        <v>-0.20833333333333337</v>
      </c>
      <c r="N8" s="33" t="s">
        <v>16</v>
      </c>
      <c r="O8" s="34"/>
      <c r="P8" s="35"/>
    </row>
    <row r="9" spans="1:18" ht="16.5" thickBot="1" x14ac:dyDescent="0.3">
      <c r="A9" s="12">
        <f>WEEKNUM(B9,2)</f>
        <v>19</v>
      </c>
      <c r="B9" s="20">
        <v>44688</v>
      </c>
      <c r="C9" s="30" t="str">
        <f t="shared" si="0"/>
        <v>Sábado</v>
      </c>
      <c r="D9" s="22" t="str">
        <f t="shared" si="1"/>
        <v/>
      </c>
      <c r="E9" s="26">
        <v>0</v>
      </c>
      <c r="F9" s="26">
        <v>0</v>
      </c>
      <c r="G9" s="25"/>
      <c r="H9" s="26">
        <v>0</v>
      </c>
      <c r="I9" s="26">
        <v>0</v>
      </c>
      <c r="J9" s="27" t="str">
        <f t="shared" si="4"/>
        <v>No Computa</v>
      </c>
      <c r="K9" s="31">
        <f t="shared" si="2"/>
        <v>0</v>
      </c>
      <c r="L9" s="41"/>
      <c r="N9" s="36">
        <f>'[1]Vista General'!A12</f>
        <v>44682</v>
      </c>
      <c r="O9" s="37" t="str">
        <f>'[1]Vista General'!B12</f>
        <v>Nacional</v>
      </c>
      <c r="P9" s="38" t="str">
        <f>'[1]Vista General'!C12</f>
        <v>Día del Trabajo</v>
      </c>
    </row>
    <row r="10" spans="1:18" ht="15.75" x14ac:dyDescent="0.25">
      <c r="A10" s="12">
        <f t="shared" si="3"/>
        <v>19</v>
      </c>
      <c r="B10" s="20">
        <v>44689</v>
      </c>
      <c r="C10" s="30" t="str">
        <f t="shared" si="0"/>
        <v>Domingo</v>
      </c>
      <c r="D10" s="22" t="str">
        <f t="shared" si="1"/>
        <v/>
      </c>
      <c r="E10" s="26">
        <v>0</v>
      </c>
      <c r="F10" s="26">
        <v>0</v>
      </c>
      <c r="G10" s="25"/>
      <c r="H10" s="26">
        <v>0</v>
      </c>
      <c r="I10" s="26">
        <v>0</v>
      </c>
      <c r="J10" s="27" t="str">
        <f t="shared" si="4"/>
        <v>No Computa</v>
      </c>
      <c r="K10" s="31">
        <f t="shared" si="2"/>
        <v>0</v>
      </c>
      <c r="L10" s="8"/>
    </row>
    <row r="11" spans="1:18" ht="15.75" x14ac:dyDescent="0.25">
      <c r="A11" s="12">
        <f t="shared" si="3"/>
        <v>20</v>
      </c>
      <c r="B11" s="20">
        <v>44690</v>
      </c>
      <c r="C11" s="30" t="str">
        <f t="shared" si="0"/>
        <v>Lunes</v>
      </c>
      <c r="D11" s="22" t="s">
        <v>15</v>
      </c>
      <c r="E11" s="26">
        <v>0.33333333333333331</v>
      </c>
      <c r="F11" s="26">
        <v>0.64583333333333337</v>
      </c>
      <c r="G11" s="25"/>
      <c r="H11" s="26">
        <v>0</v>
      </c>
      <c r="I11" s="26">
        <v>0</v>
      </c>
      <c r="J11" s="27">
        <f t="shared" si="4"/>
        <v>0.31250000000000006</v>
      </c>
      <c r="K11" s="31">
        <f t="shared" si="2"/>
        <v>-2.0833333333333259E-2</v>
      </c>
    </row>
    <row r="12" spans="1:18" ht="15.75" x14ac:dyDescent="0.25">
      <c r="A12" s="12">
        <f t="shared" si="3"/>
        <v>20</v>
      </c>
      <c r="B12" s="20">
        <v>44691</v>
      </c>
      <c r="C12" s="30" t="str">
        <f t="shared" si="0"/>
        <v>Martes</v>
      </c>
      <c r="D12" s="22" t="str">
        <f t="shared" si="1"/>
        <v>Trabajo</v>
      </c>
      <c r="E12" s="26">
        <v>0.33333333333333331</v>
      </c>
      <c r="F12" s="26">
        <v>0.64583333333333337</v>
      </c>
      <c r="G12" s="25"/>
      <c r="H12" s="26">
        <v>0</v>
      </c>
      <c r="I12" s="26">
        <v>0</v>
      </c>
      <c r="J12" s="27">
        <f t="shared" si="4"/>
        <v>0.31250000000000006</v>
      </c>
      <c r="K12" s="31">
        <f t="shared" si="2"/>
        <v>-2.0833333333333259E-2</v>
      </c>
    </row>
    <row r="13" spans="1:18" ht="15.75" x14ac:dyDescent="0.25">
      <c r="A13" s="12">
        <f t="shared" si="3"/>
        <v>20</v>
      </c>
      <c r="B13" s="20">
        <v>44692</v>
      </c>
      <c r="C13" s="30" t="str">
        <f t="shared" si="0"/>
        <v>Miércoles</v>
      </c>
      <c r="D13" s="22" t="str">
        <f t="shared" si="1"/>
        <v>Trabajo</v>
      </c>
      <c r="E13" s="26">
        <v>0.33333333333333331</v>
      </c>
      <c r="F13" s="26">
        <v>0.64583333333333337</v>
      </c>
      <c r="G13" s="25"/>
      <c r="H13" s="26">
        <v>0</v>
      </c>
      <c r="I13" s="26">
        <v>0</v>
      </c>
      <c r="J13" s="27">
        <f t="shared" si="4"/>
        <v>0.31250000000000006</v>
      </c>
      <c r="K13" s="31">
        <f t="shared" si="2"/>
        <v>-2.0833333333333259E-2</v>
      </c>
    </row>
    <row r="14" spans="1:18" ht="15.75" x14ac:dyDescent="0.25">
      <c r="A14" s="12">
        <f t="shared" si="3"/>
        <v>20</v>
      </c>
      <c r="B14" s="20">
        <v>44693</v>
      </c>
      <c r="C14" s="30" t="str">
        <f t="shared" si="0"/>
        <v>Jueves</v>
      </c>
      <c r="D14" s="22" t="str">
        <f t="shared" si="1"/>
        <v>Trabajo</v>
      </c>
      <c r="E14" s="26">
        <v>0</v>
      </c>
      <c r="F14" s="26">
        <v>0</v>
      </c>
      <c r="G14" s="25"/>
      <c r="H14" s="26">
        <v>0</v>
      </c>
      <c r="I14" s="26">
        <v>0</v>
      </c>
      <c r="J14" s="27">
        <f t="shared" si="4"/>
        <v>0</v>
      </c>
      <c r="K14" s="31">
        <f t="shared" si="2"/>
        <v>0</v>
      </c>
    </row>
    <row r="15" spans="1:18" ht="15.75" x14ac:dyDescent="0.25">
      <c r="A15" s="12">
        <f t="shared" si="3"/>
        <v>20</v>
      </c>
      <c r="B15" s="20">
        <v>44694</v>
      </c>
      <c r="C15" s="30" t="str">
        <f t="shared" si="0"/>
        <v>Viernes</v>
      </c>
      <c r="D15" s="22" t="str">
        <f t="shared" si="1"/>
        <v>Trabajo</v>
      </c>
      <c r="E15" s="26">
        <v>0</v>
      </c>
      <c r="F15" s="26">
        <v>0</v>
      </c>
      <c r="G15" s="25"/>
      <c r="H15" s="26">
        <v>0</v>
      </c>
      <c r="I15" s="26">
        <v>0</v>
      </c>
      <c r="J15" s="27">
        <f t="shared" si="4"/>
        <v>0</v>
      </c>
      <c r="K15" s="31">
        <f t="shared" si="2"/>
        <v>0</v>
      </c>
    </row>
    <row r="16" spans="1:18" ht="15.75" x14ac:dyDescent="0.25">
      <c r="A16" s="12">
        <f t="shared" si="3"/>
        <v>20</v>
      </c>
      <c r="B16" s="20">
        <v>44695</v>
      </c>
      <c r="C16" s="30" t="str">
        <f t="shared" si="0"/>
        <v>Sábado</v>
      </c>
      <c r="D16" s="22" t="str">
        <f t="shared" si="1"/>
        <v/>
      </c>
      <c r="E16" s="26">
        <v>0</v>
      </c>
      <c r="F16" s="26">
        <v>0</v>
      </c>
      <c r="G16" s="25"/>
      <c r="H16" s="26">
        <v>0</v>
      </c>
      <c r="I16" s="26">
        <v>0</v>
      </c>
      <c r="J16" s="27" t="str">
        <f t="shared" si="4"/>
        <v>No Computa</v>
      </c>
      <c r="K16" s="31">
        <f t="shared" si="2"/>
        <v>0</v>
      </c>
      <c r="L16" s="42"/>
      <c r="M16" s="41"/>
    </row>
    <row r="17" spans="1:13" ht="15.75" x14ac:dyDescent="0.25">
      <c r="A17" s="12">
        <f t="shared" si="3"/>
        <v>20</v>
      </c>
      <c r="B17" s="20">
        <v>44696</v>
      </c>
      <c r="C17" s="30" t="str">
        <f t="shared" si="0"/>
        <v>Domingo</v>
      </c>
      <c r="D17" s="22" t="str">
        <f t="shared" si="1"/>
        <v/>
      </c>
      <c r="E17" s="26">
        <v>0</v>
      </c>
      <c r="F17" s="26">
        <v>0</v>
      </c>
      <c r="G17" s="25"/>
      <c r="H17" s="26">
        <v>0</v>
      </c>
      <c r="I17" s="26">
        <v>0</v>
      </c>
      <c r="J17" s="27" t="str">
        <f t="shared" si="4"/>
        <v>No Computa</v>
      </c>
      <c r="K17" s="31">
        <f t="shared" si="2"/>
        <v>0</v>
      </c>
      <c r="L17" s="43"/>
      <c r="M17" s="43"/>
    </row>
    <row r="18" spans="1:13" ht="15.75" x14ac:dyDescent="0.25">
      <c r="A18" s="12">
        <f t="shared" si="3"/>
        <v>21</v>
      </c>
      <c r="B18" s="20">
        <v>44697</v>
      </c>
      <c r="C18" s="30" t="str">
        <f t="shared" si="0"/>
        <v>Lunes</v>
      </c>
      <c r="D18" s="22" t="str">
        <f t="shared" si="1"/>
        <v>Trabajo</v>
      </c>
      <c r="E18" s="26">
        <v>0.33333333333333331</v>
      </c>
      <c r="F18" s="26">
        <v>0.64583333333333337</v>
      </c>
      <c r="G18" s="25"/>
      <c r="H18" s="26">
        <v>0</v>
      </c>
      <c r="I18" s="26">
        <v>0</v>
      </c>
      <c r="J18" s="27">
        <f t="shared" si="4"/>
        <v>0.31250000000000006</v>
      </c>
      <c r="K18" s="31">
        <f t="shared" si="2"/>
        <v>-2.0833333333333259E-2</v>
      </c>
      <c r="L18" s="43"/>
      <c r="M18" s="43"/>
    </row>
    <row r="19" spans="1:13" ht="15.75" x14ac:dyDescent="0.25">
      <c r="A19" s="12">
        <f t="shared" si="3"/>
        <v>21</v>
      </c>
      <c r="B19" s="20">
        <v>44698</v>
      </c>
      <c r="C19" s="30" t="str">
        <f t="shared" si="0"/>
        <v>Martes</v>
      </c>
      <c r="D19" s="22" t="str">
        <f t="shared" si="1"/>
        <v>Trabajo</v>
      </c>
      <c r="E19" s="26">
        <v>0</v>
      </c>
      <c r="F19" s="26">
        <v>0</v>
      </c>
      <c r="G19" s="25"/>
      <c r="H19" s="26">
        <v>0</v>
      </c>
      <c r="I19" s="26">
        <v>0</v>
      </c>
      <c r="J19" s="27">
        <f t="shared" si="4"/>
        <v>0</v>
      </c>
      <c r="K19" s="31">
        <f t="shared" si="2"/>
        <v>0</v>
      </c>
      <c r="L19" s="43"/>
      <c r="M19" s="43"/>
    </row>
    <row r="20" spans="1:13" ht="15.75" x14ac:dyDescent="0.25">
      <c r="A20" s="12">
        <f t="shared" si="3"/>
        <v>21</v>
      </c>
      <c r="B20" s="20">
        <v>44699</v>
      </c>
      <c r="C20" s="30" t="str">
        <f t="shared" si="0"/>
        <v>Miércoles</v>
      </c>
      <c r="D20" s="22" t="str">
        <f t="shared" si="1"/>
        <v>Trabajo</v>
      </c>
      <c r="E20" s="26">
        <v>0</v>
      </c>
      <c r="F20" s="26">
        <v>0</v>
      </c>
      <c r="G20" s="25"/>
      <c r="H20" s="26">
        <v>0</v>
      </c>
      <c r="I20" s="26">
        <v>0</v>
      </c>
      <c r="J20" s="27">
        <f t="shared" si="4"/>
        <v>0</v>
      </c>
      <c r="K20" s="31">
        <f t="shared" si="2"/>
        <v>0</v>
      </c>
      <c r="L20" s="43"/>
      <c r="M20" s="43"/>
    </row>
    <row r="21" spans="1:13" ht="15.75" x14ac:dyDescent="0.25">
      <c r="A21" s="12">
        <f t="shared" si="3"/>
        <v>21</v>
      </c>
      <c r="B21" s="20">
        <v>44700</v>
      </c>
      <c r="C21" s="30" t="str">
        <f t="shared" si="0"/>
        <v>Jueves</v>
      </c>
      <c r="D21" s="22" t="str">
        <f t="shared" si="1"/>
        <v>Trabajo</v>
      </c>
      <c r="E21" s="26">
        <v>0</v>
      </c>
      <c r="F21" s="26">
        <v>0</v>
      </c>
      <c r="G21" s="25"/>
      <c r="H21" s="26">
        <v>0</v>
      </c>
      <c r="I21" s="26">
        <v>0</v>
      </c>
      <c r="J21" s="27">
        <f t="shared" si="4"/>
        <v>0</v>
      </c>
      <c r="K21" s="31">
        <f t="shared" si="2"/>
        <v>0</v>
      </c>
      <c r="L21" s="43"/>
      <c r="M21" s="43"/>
    </row>
    <row r="22" spans="1:13" ht="15.75" x14ac:dyDescent="0.25">
      <c r="A22" s="12">
        <f t="shared" si="3"/>
        <v>21</v>
      </c>
      <c r="B22" s="20">
        <v>44701</v>
      </c>
      <c r="C22" s="30" t="str">
        <f t="shared" si="0"/>
        <v>Viernes</v>
      </c>
      <c r="D22" s="22" t="str">
        <f t="shared" si="1"/>
        <v>Trabajo</v>
      </c>
      <c r="E22" s="26">
        <v>0</v>
      </c>
      <c r="F22" s="26">
        <v>0</v>
      </c>
      <c r="G22" s="25"/>
      <c r="H22" s="26">
        <v>0</v>
      </c>
      <c r="I22" s="26">
        <v>0</v>
      </c>
      <c r="J22" s="27">
        <f t="shared" si="4"/>
        <v>0</v>
      </c>
      <c r="K22" s="31">
        <f t="shared" si="2"/>
        <v>0</v>
      </c>
      <c r="L22" s="43"/>
      <c r="M22" s="43"/>
    </row>
    <row r="23" spans="1:13" ht="15.75" x14ac:dyDescent="0.25">
      <c r="A23" s="12">
        <f t="shared" si="3"/>
        <v>21</v>
      </c>
      <c r="B23" s="20">
        <v>44702</v>
      </c>
      <c r="C23" s="30" t="str">
        <f t="shared" si="0"/>
        <v>Sábado</v>
      </c>
      <c r="D23" s="22" t="str">
        <f t="shared" si="1"/>
        <v/>
      </c>
      <c r="E23" s="26">
        <v>0</v>
      </c>
      <c r="F23" s="26">
        <v>0</v>
      </c>
      <c r="G23" s="25"/>
      <c r="H23" s="26">
        <v>0</v>
      </c>
      <c r="I23" s="26">
        <v>0</v>
      </c>
      <c r="J23" s="27" t="str">
        <f t="shared" si="4"/>
        <v>No Computa</v>
      </c>
      <c r="K23" s="31">
        <f t="shared" si="2"/>
        <v>0</v>
      </c>
      <c r="L23" s="42"/>
      <c r="M23" s="41"/>
    </row>
    <row r="24" spans="1:13" ht="15.75" x14ac:dyDescent="0.25">
      <c r="A24" s="12">
        <f t="shared" si="3"/>
        <v>21</v>
      </c>
      <c r="B24" s="20">
        <v>44703</v>
      </c>
      <c r="C24" s="30" t="str">
        <f t="shared" si="0"/>
        <v>Domingo</v>
      </c>
      <c r="D24" s="22" t="str">
        <f t="shared" si="1"/>
        <v/>
      </c>
      <c r="E24" s="26">
        <v>0</v>
      </c>
      <c r="F24" s="26">
        <v>0</v>
      </c>
      <c r="G24" s="25"/>
      <c r="H24" s="26">
        <v>0</v>
      </c>
      <c r="I24" s="26">
        <v>0</v>
      </c>
      <c r="J24" s="27" t="str">
        <f t="shared" si="4"/>
        <v>No Computa</v>
      </c>
      <c r="K24" s="31">
        <f t="shared" si="2"/>
        <v>0</v>
      </c>
      <c r="L24" s="43"/>
      <c r="M24" s="43"/>
    </row>
    <row r="25" spans="1:13" ht="15.75" x14ac:dyDescent="0.25">
      <c r="A25" s="12">
        <f t="shared" si="3"/>
        <v>22</v>
      </c>
      <c r="B25" s="20">
        <v>44704</v>
      </c>
      <c r="C25" s="30" t="str">
        <f t="shared" si="0"/>
        <v>Lunes</v>
      </c>
      <c r="D25" s="22" t="str">
        <f t="shared" si="1"/>
        <v>Trabajo</v>
      </c>
      <c r="E25" s="26">
        <v>0.33333333333333331</v>
      </c>
      <c r="F25" s="26">
        <v>0.64236111111111105</v>
      </c>
      <c r="G25" s="25"/>
      <c r="H25" s="26">
        <v>0</v>
      </c>
      <c r="I25" s="26">
        <v>0</v>
      </c>
      <c r="J25" s="27">
        <f t="shared" si="4"/>
        <v>0.30902777777777773</v>
      </c>
      <c r="K25" s="31">
        <f t="shared" si="2"/>
        <v>-2.430555555555558E-2</v>
      </c>
      <c r="L25" s="43"/>
      <c r="M25" s="43"/>
    </row>
    <row r="26" spans="1:13" ht="15.75" x14ac:dyDescent="0.25">
      <c r="A26" s="12">
        <f t="shared" si="3"/>
        <v>22</v>
      </c>
      <c r="B26" s="20">
        <v>44705</v>
      </c>
      <c r="C26" s="30" t="str">
        <f t="shared" si="0"/>
        <v>Martes</v>
      </c>
      <c r="D26" s="22" t="str">
        <f t="shared" si="1"/>
        <v>Trabajo</v>
      </c>
      <c r="E26" s="26">
        <v>0.33333333333333331</v>
      </c>
      <c r="F26" s="26">
        <v>0.64583333333333337</v>
      </c>
      <c r="G26" s="25"/>
      <c r="H26" s="26">
        <v>0</v>
      </c>
      <c r="I26" s="26">
        <v>0</v>
      </c>
      <c r="J26" s="27">
        <f t="shared" si="4"/>
        <v>0.31250000000000006</v>
      </c>
      <c r="K26" s="31">
        <f t="shared" si="2"/>
        <v>-2.0833333333333259E-2</v>
      </c>
      <c r="L26" s="43"/>
      <c r="M26" s="43"/>
    </row>
    <row r="27" spans="1:13" ht="15.75" x14ac:dyDescent="0.25">
      <c r="A27" s="12">
        <f t="shared" si="3"/>
        <v>22</v>
      </c>
      <c r="B27" s="20">
        <v>44706</v>
      </c>
      <c r="C27" s="30" t="str">
        <f t="shared" si="0"/>
        <v>Miércoles</v>
      </c>
      <c r="D27" s="22" t="str">
        <f t="shared" si="1"/>
        <v>Trabajo</v>
      </c>
      <c r="E27" s="26">
        <v>0.33333333333333331</v>
      </c>
      <c r="F27" s="26">
        <v>0.64583333333333337</v>
      </c>
      <c r="G27" s="25"/>
      <c r="H27" s="26">
        <v>0</v>
      </c>
      <c r="I27" s="26">
        <v>0</v>
      </c>
      <c r="J27" s="27">
        <f t="shared" si="4"/>
        <v>0.31250000000000006</v>
      </c>
      <c r="K27" s="31">
        <f t="shared" si="2"/>
        <v>-2.0833333333333259E-2</v>
      </c>
      <c r="L27" s="43"/>
      <c r="M27" s="43"/>
    </row>
    <row r="28" spans="1:13" ht="15.75" x14ac:dyDescent="0.25">
      <c r="A28" s="12">
        <f t="shared" si="3"/>
        <v>22</v>
      </c>
      <c r="B28" s="20">
        <v>44707</v>
      </c>
      <c r="C28" s="30" t="str">
        <f t="shared" si="0"/>
        <v>Jueves</v>
      </c>
      <c r="D28" s="22" t="str">
        <f t="shared" si="1"/>
        <v>Trabajo</v>
      </c>
      <c r="E28" s="26">
        <v>0.33333333333333331</v>
      </c>
      <c r="F28" s="26">
        <v>0.64583333333333337</v>
      </c>
      <c r="G28" s="25"/>
      <c r="H28" s="26">
        <v>0</v>
      </c>
      <c r="I28" s="26">
        <v>0</v>
      </c>
      <c r="J28" s="27">
        <f t="shared" si="4"/>
        <v>0.31250000000000006</v>
      </c>
      <c r="K28" s="31">
        <f t="shared" si="2"/>
        <v>-2.0833333333333259E-2</v>
      </c>
      <c r="L28" s="43"/>
      <c r="M28" s="43"/>
    </row>
    <row r="29" spans="1:13" ht="15.75" x14ac:dyDescent="0.25">
      <c r="A29" s="12">
        <f t="shared" si="3"/>
        <v>22</v>
      </c>
      <c r="B29" s="20">
        <v>44708</v>
      </c>
      <c r="C29" s="30" t="str">
        <f t="shared" si="0"/>
        <v>Viernes</v>
      </c>
      <c r="D29" s="22" t="str">
        <f t="shared" si="1"/>
        <v>Trabajo</v>
      </c>
      <c r="E29" s="26">
        <v>0.33333333333333331</v>
      </c>
      <c r="F29" s="26">
        <v>0.64583333333333337</v>
      </c>
      <c r="G29" s="25"/>
      <c r="H29" s="26">
        <v>0</v>
      </c>
      <c r="I29" s="26">
        <v>0</v>
      </c>
      <c r="J29" s="27">
        <f t="shared" si="4"/>
        <v>0.31250000000000006</v>
      </c>
      <c r="K29" s="31">
        <f t="shared" si="2"/>
        <v>-2.0833333333333259E-2</v>
      </c>
      <c r="L29" s="43"/>
      <c r="M29" s="43"/>
    </row>
    <row r="30" spans="1:13" ht="15.75" x14ac:dyDescent="0.25">
      <c r="A30" s="12">
        <f t="shared" si="3"/>
        <v>22</v>
      </c>
      <c r="B30" s="20">
        <v>44709</v>
      </c>
      <c r="C30" s="30" t="str">
        <f t="shared" si="0"/>
        <v>Sábado</v>
      </c>
      <c r="D30" s="22" t="str">
        <f t="shared" si="1"/>
        <v/>
      </c>
      <c r="E30" s="26">
        <v>0</v>
      </c>
      <c r="F30" s="26">
        <v>0</v>
      </c>
      <c r="G30" s="25"/>
      <c r="H30" s="26">
        <v>0</v>
      </c>
      <c r="I30" s="26">
        <v>0</v>
      </c>
      <c r="J30" s="27" t="str">
        <f t="shared" si="4"/>
        <v>No Computa</v>
      </c>
      <c r="K30" s="31">
        <f t="shared" si="2"/>
        <v>0</v>
      </c>
      <c r="L30" s="42"/>
      <c r="M30" s="41"/>
    </row>
    <row r="31" spans="1:13" ht="15.75" x14ac:dyDescent="0.25">
      <c r="A31" s="12">
        <f t="shared" si="3"/>
        <v>22</v>
      </c>
      <c r="B31" s="20">
        <v>44710</v>
      </c>
      <c r="C31" s="30" t="str">
        <f t="shared" si="0"/>
        <v>Domingo</v>
      </c>
      <c r="D31" s="22" t="str">
        <f t="shared" si="1"/>
        <v/>
      </c>
      <c r="E31" s="26">
        <v>0</v>
      </c>
      <c r="F31" s="26">
        <v>0</v>
      </c>
      <c r="G31" s="25"/>
      <c r="H31" s="26">
        <v>0</v>
      </c>
      <c r="I31" s="26">
        <v>0</v>
      </c>
      <c r="J31" s="27" t="str">
        <f t="shared" si="4"/>
        <v>No Computa</v>
      </c>
      <c r="K31" s="31">
        <f t="shared" si="2"/>
        <v>0</v>
      </c>
      <c r="L31" s="43"/>
      <c r="M31" s="43"/>
    </row>
    <row r="32" spans="1:13" ht="15.75" x14ac:dyDescent="0.25">
      <c r="A32" s="12">
        <f t="shared" si="3"/>
        <v>23</v>
      </c>
      <c r="B32" s="20">
        <v>44711</v>
      </c>
      <c r="C32" s="30" t="str">
        <f t="shared" si="0"/>
        <v>Lunes</v>
      </c>
      <c r="D32" s="22" t="str">
        <f t="shared" si="1"/>
        <v>Trabajo</v>
      </c>
      <c r="E32" s="26">
        <v>0</v>
      </c>
      <c r="F32" s="26">
        <v>0</v>
      </c>
      <c r="G32" s="39"/>
      <c r="H32" s="26">
        <v>0</v>
      </c>
      <c r="I32" s="26">
        <v>0</v>
      </c>
      <c r="J32" s="27">
        <f t="shared" si="4"/>
        <v>0</v>
      </c>
      <c r="K32" s="31">
        <f t="shared" si="2"/>
        <v>0</v>
      </c>
    </row>
    <row r="33" spans="1:11" ht="15.75" x14ac:dyDescent="0.25">
      <c r="A33" s="12">
        <f t="shared" si="3"/>
        <v>23</v>
      </c>
      <c r="B33" s="20">
        <v>44712</v>
      </c>
      <c r="C33" s="30" t="str">
        <f t="shared" si="0"/>
        <v>Martes</v>
      </c>
      <c r="D33" s="22" t="str">
        <f t="shared" si="1"/>
        <v>Trabajo</v>
      </c>
      <c r="E33" s="26">
        <v>0</v>
      </c>
      <c r="F33" s="26">
        <v>0</v>
      </c>
      <c r="G33" s="40"/>
      <c r="H33" s="26">
        <v>0</v>
      </c>
      <c r="I33" s="26">
        <v>0</v>
      </c>
      <c r="J33" s="27">
        <f t="shared" si="4"/>
        <v>0</v>
      </c>
      <c r="K33" s="31">
        <f t="shared" si="2"/>
        <v>0</v>
      </c>
    </row>
  </sheetData>
  <mergeCells count="4">
    <mergeCell ref="E1:F1"/>
    <mergeCell ref="H1:I1"/>
    <mergeCell ref="N3:N4"/>
    <mergeCell ref="O3:O4"/>
  </mergeCells>
  <conditionalFormatting sqref="C3:C33">
    <cfRule type="cellIs" dxfId="7" priority="9" operator="equal">
      <formula>"domingo"</formula>
    </cfRule>
    <cfRule type="cellIs" dxfId="6" priority="10" operator="equal">
      <formula>"sábado"</formula>
    </cfRule>
  </conditionalFormatting>
  <conditionalFormatting sqref="B3:C33">
    <cfRule type="cellIs" dxfId="5" priority="11" operator="lessThan">
      <formula>TODAY()</formula>
    </cfRule>
  </conditionalFormatting>
  <conditionalFormatting sqref="B3:B33">
    <cfRule type="expression" dxfId="4" priority="5">
      <formula>WEEKDAY(B3,2)&gt;5</formula>
    </cfRule>
  </conditionalFormatting>
  <conditionalFormatting sqref="B3:B33">
    <cfRule type="cellIs" dxfId="3" priority="4" operator="greaterThanOrEqual">
      <formula>TODAY()</formula>
    </cfRule>
  </conditionalFormatting>
  <conditionalFormatting sqref="O3 K3:K33">
    <cfRule type="cellIs" dxfId="2" priority="6" operator="greaterThan">
      <formula>0</formula>
    </cfRule>
    <cfRule type="cellIs" dxfId="1" priority="7" operator="equal">
      <formula>0</formula>
    </cfRule>
    <cfRule type="cellIs" dxfId="0" priority="8" operator="lessThan">
      <formula>0</formula>
    </cfRule>
  </conditionalFormatting>
  <dataValidations count="4">
    <dataValidation type="time" allowBlank="1" showInputMessage="1" showErrorMessage="1" sqref="G3:G33" xr:uid="{B081F0BD-73A6-45F3-BEAD-B74B13EDE890}">
      <formula1>0</formula1>
      <formula2>0.999305555555556</formula2>
    </dataValidation>
    <dataValidation type="list" allowBlank="1" showInputMessage="1" showErrorMessage="1" sqref="D3:D33" xr:uid="{68E0D4F5-064C-4E0C-81A0-3D8D578325F7}">
      <formula1>"Trabajo, Dia Libre Disposicion,Vacaciones,Festivo,Enfermedad,Teletrabajo,Otros,',"</formula1>
    </dataValidation>
    <dataValidation type="time" operator="lessThanOrEqual" allowBlank="1" showInputMessage="1" showErrorMessage="1" errorTitle="RECUERDA:" error="La hora final de salida permitida y para el correcto computo son las 19:00" sqref="F3:F33 I3:I33" xr:uid="{0CCB8547-3BD5-4CD2-97DB-BC385F66211E}">
      <formula1>0.791666666666667</formula1>
    </dataValidation>
    <dataValidation type="time" operator="greaterThanOrEqual" allowBlank="1" showInputMessage="1" showErrorMessage="1" errorTitle="RECUERDA:           " error="La hora de entrada para el correcto computo empieza a partir de las 7:30" sqref="E3:E33 H3:H33" xr:uid="{03090826-5B16-479A-8DDD-D4E14958D964}">
      <formula1>0.3125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.</dc:creator>
  <cp:lastModifiedBy>Samuel .</cp:lastModifiedBy>
  <dcterms:created xsi:type="dcterms:W3CDTF">2022-05-21T10:57:41Z</dcterms:created>
  <dcterms:modified xsi:type="dcterms:W3CDTF">2022-05-21T21:53:13Z</dcterms:modified>
</cp:coreProperties>
</file>